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J31" i="1"/>
  <c r="H31"/>
  <c r="G31"/>
  <c r="K30"/>
  <c r="I30"/>
  <c r="I23"/>
  <c r="I31" s="1"/>
  <c r="K23"/>
  <c r="K31" s="1"/>
  <c r="I24"/>
  <c r="K24"/>
  <c r="I25"/>
  <c r="K25"/>
  <c r="I26"/>
  <c r="K26"/>
  <c r="I27"/>
  <c r="K27"/>
  <c r="I28"/>
  <c r="K28"/>
  <c r="I29"/>
  <c r="K29"/>
</calcChain>
</file>

<file path=xl/comments1.xml><?xml version="1.0" encoding="utf-8"?>
<comments xmlns="http://schemas.openxmlformats.org/spreadsheetml/2006/main">
  <authors>
    <author>tuyen</author>
  </authors>
  <commentList>
    <comment ref="B30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phong2 đào tạo chuyển qua ngày 31/3/2015
</t>
        </r>
      </text>
    </comment>
  </commentList>
</comments>
</file>

<file path=xl/sharedStrings.xml><?xml version="1.0" encoding="utf-8"?>
<sst xmlns="http://schemas.openxmlformats.org/spreadsheetml/2006/main" count="115" uniqueCount="81">
  <si>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</si>
  <si>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</si>
  <si>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</si>
  <si>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</si>
  <si>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</si>
  <si>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</si>
  <si>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</si>
  <si>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</si>
  <si>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</si>
  <si>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</si>
  <si>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</si>
  <si>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</si>
  <si>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</si>
  <si>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</si>
  <si>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</si>
  <si>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</si>
  <si>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</si>
  <si>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</si>
  <si>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</si>
  <si>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</si>
  <si>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</si>
  <si>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</si>
  <si>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</si>
  <si>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</si>
  <si>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</si>
  <si>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Bàn gỗ làm việc</t>
  </si>
  <si>
    <t>Tủ sắt 10 ngăn kéo</t>
  </si>
  <si>
    <t xml:space="preserve">Tủ sắt </t>
  </si>
  <si>
    <t>Tủ gỗ nhiều ngăn có kính</t>
  </si>
  <si>
    <t>Bàn 1.4m chân sắt thùng di động + kính mài</t>
  </si>
  <si>
    <t>HC5001842</t>
  </si>
  <si>
    <t>Bàn Hội trường</t>
  </si>
  <si>
    <t xml:space="preserve">Ghế tựa gỗ </t>
  </si>
  <si>
    <t>CHỦ TỊCH CÔNG ĐOÀN</t>
  </si>
  <si>
    <t>BIÊN BẢN KIỂM KÊ CÔNG CỤ DỤNG CỤ (TÀI SẢN QUẢN TRỊ)</t>
  </si>
  <si>
    <t xml:space="preserve">TRƯỜNG CAO ĐẲNG KỸ THUẬT </t>
  </si>
  <si>
    <t>LÝ TỰ TRỌNG TP.HỒ CHÍ MINH</t>
  </si>
  <si>
    <t>Tổng :</t>
  </si>
  <si>
    <t>VĂN PHÒNG CÔNG ĐOÀN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</si>
  <si>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</si>
  <si>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</si>
  <si>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</si>
  <si>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</si>
  <si>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</si>
  <si>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</si>
  <si>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</si>
  <si>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</si>
  <si>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</si>
  <si>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</si>
  <si>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</si>
  <si>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</si>
  <si>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</si>
  <si>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</si>
  <si>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</si>
  <si>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</si>
  <si>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</si>
  <si>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</si>
  <si>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</si>
  <si>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</si>
  <si>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Phạm Minh Nghĩa</t>
  </si>
  <si>
    <t>UBND THÀNH PHỐ HỒ CHÍ MINH</t>
  </si>
  <si>
    <t>Quạt trần đảo Mỹ Phong</t>
  </si>
  <si>
    <t>HC2013029</t>
  </si>
  <si>
    <t>Thời điểm kiểm kê: 00 giờ 00 ngày 01 tháng 01 năm 2016</t>
  </si>
  <si>
    <t xml:space="preserve">Chủ tịch </t>
  </si>
  <si>
    <t>Ông (bà): Đinh Văn Đệ</t>
  </si>
  <si>
    <t xml:space="preserve">Phó Chủ tịch </t>
  </si>
  <si>
    <t xml:space="preserve">Ông (bà): Lâm  Viết Dũng </t>
  </si>
  <si>
    <t xml:space="preserve">Ủy Viên </t>
  </si>
  <si>
    <t>Ông (bà): Lê Quang Liêm</t>
  </si>
  <si>
    <t>TP.Quảng trị - Dịch vụ</t>
  </si>
  <si>
    <t>Ủy Viên</t>
  </si>
  <si>
    <t xml:space="preserve">Ông (bà): Nguyễn Kính </t>
  </si>
  <si>
    <t>TP.KH - TC</t>
  </si>
  <si>
    <t>Ông (bà): Đinh Hồng Minh</t>
  </si>
  <si>
    <t xml:space="preserve">Ủy Viên thư ký 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</si>
  <si>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</si>
  <si>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</si>
  <si>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</si>
  <si>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</si>
  <si>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 xml:space="preserve">                 Ngày 01 tháng 01 năm 2016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</si>
</sst>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3"/>
      <color theme="1"/>
      <name val="Times New Roman"/>
      <family val="1"/>
    </font>
    <font>
      <b/>
      <sz val="10"/>
      <name val="Times New Roman"/>
      <family val="1"/>
    </font>
    <font>
      <sz val="13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3" fontId="7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quotePrefix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3" fillId="0" borderId="0" xfId="0" applyFont="1"/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8" fillId="2" borderId="8" xfId="0" quotePrefix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0" fillId="2" borderId="0" xfId="0" applyFill="1"/>
    <xf numFmtId="0" fontId="1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38100</xdr:rowOff>
    </xdr:from>
    <xdr:to>
      <xdr:col>10</xdr:col>
      <xdr:colOff>581025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5553075" y="457200"/>
          <a:ext cx="1676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714375</xdr:colOff>
      <xdr:row>3</xdr:row>
      <xdr:rowOff>19050</xdr:rowOff>
    </xdr:from>
    <xdr:to>
      <xdr:col>3</xdr:col>
      <xdr:colOff>257175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00125" y="64770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topLeftCell="A7" workbookViewId="0">
      <selection activeCell="M34" sqref="M34"/>
    </sheetView>
  </sheetViews>
  <sheetFormatPr defaultRowHeight="15"/>
  <cols>
    <col min="1" max="1" width="4.28515625" customWidth="1"/>
    <col min="2" max="2" width="28.7109375" customWidth="1"/>
    <col min="3" max="3" width="11.140625" customWidth="1"/>
    <col min="4" max="4" width="8.425781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9.7109375" customWidth="1"/>
    <col min="10" max="10" width="11.7109375" customWidth="1"/>
    <col min="11" max="11" width="11.5703125" customWidth="1"/>
    <col min="12" max="12" width="11" customWidth="1"/>
  </cols>
  <sheetData>
    <row r="1" spans="1:12" ht="16.5">
      <c r="A1" s="51" t="s">
        <v>60</v>
      </c>
      <c r="B1" s="51"/>
      <c r="C1" s="51"/>
      <c r="D1" s="51"/>
      <c r="E1" s="51"/>
      <c r="F1" s="51"/>
      <c r="G1" s="1"/>
      <c r="H1" s="52" t="s">
        <v>0</v>
      </c>
      <c r="I1" s="52"/>
      <c r="J1" s="52"/>
      <c r="K1" s="52"/>
      <c r="L1" s="52"/>
    </row>
    <row r="2" spans="1:12" ht="16.5">
      <c r="A2" s="52" t="s">
        <v>35</v>
      </c>
      <c r="B2" s="52"/>
      <c r="C2" s="52"/>
      <c r="D2" s="52"/>
      <c r="E2" s="52"/>
      <c r="F2" s="52"/>
      <c r="G2" s="1"/>
      <c r="H2" s="34" t="s">
        <v>1</v>
      </c>
      <c r="I2" s="34"/>
      <c r="J2" s="34"/>
      <c r="K2" s="34"/>
      <c r="L2" s="34"/>
    </row>
    <row r="3" spans="1:12" ht="16.5">
      <c r="A3" s="52" t="s">
        <v>36</v>
      </c>
      <c r="B3" s="52"/>
      <c r="C3" s="52"/>
      <c r="D3" s="52"/>
      <c r="E3" s="52"/>
      <c r="F3" s="52"/>
      <c r="G3" s="1"/>
      <c r="H3" s="13"/>
      <c r="I3" s="13"/>
      <c r="J3" s="13"/>
      <c r="K3" s="13"/>
      <c r="L3" s="13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>
      <c r="A5" s="52" t="s">
        <v>34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 ht="16.5" customHeight="1">
      <c r="A6" s="34" t="s">
        <v>38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ht="16.5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6.5" customHeight="1">
      <c r="A8" s="50" t="s">
        <v>63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ht="16.5" customHeight="1">
      <c r="A9" s="50" t="s">
        <v>39</v>
      </c>
      <c r="B9" s="50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ht="16.5" customHeight="1">
      <c r="A10" s="36" t="s">
        <v>40</v>
      </c>
      <c r="B10" s="36"/>
      <c r="C10" s="25"/>
      <c r="D10" s="24" t="s">
        <v>41</v>
      </c>
      <c r="E10" s="25"/>
      <c r="F10" s="36" t="s">
        <v>42</v>
      </c>
      <c r="G10" s="36"/>
      <c r="H10" s="24"/>
      <c r="I10" s="24" t="s">
        <v>43</v>
      </c>
      <c r="J10" s="36" t="s">
        <v>64</v>
      </c>
      <c r="K10" s="36"/>
      <c r="L10" s="36"/>
    </row>
    <row r="11" spans="1:12" ht="16.5" customHeight="1">
      <c r="A11" s="36" t="s">
        <v>65</v>
      </c>
      <c r="B11" s="36"/>
      <c r="C11" s="25"/>
      <c r="D11" s="24" t="s">
        <v>41</v>
      </c>
      <c r="E11" s="25"/>
      <c r="F11" s="36" t="s">
        <v>44</v>
      </c>
      <c r="G11" s="36"/>
      <c r="H11" s="24"/>
      <c r="I11" s="24" t="s">
        <v>43</v>
      </c>
      <c r="J11" s="36" t="s">
        <v>66</v>
      </c>
      <c r="K11" s="36"/>
      <c r="L11" s="36"/>
    </row>
    <row r="12" spans="1:12" ht="16.5" customHeight="1">
      <c r="A12" s="36" t="s">
        <v>67</v>
      </c>
      <c r="B12" s="36"/>
      <c r="C12" s="25"/>
      <c r="D12" s="24" t="s">
        <v>41</v>
      </c>
      <c r="E12" s="25"/>
      <c r="F12" s="36" t="s">
        <v>45</v>
      </c>
      <c r="G12" s="36"/>
      <c r="H12" s="24"/>
      <c r="I12" s="24" t="s">
        <v>43</v>
      </c>
      <c r="J12" s="36" t="s">
        <v>68</v>
      </c>
      <c r="K12" s="36"/>
      <c r="L12" s="36"/>
    </row>
    <row r="13" spans="1:12" ht="16.5" customHeight="1">
      <c r="A13" s="36" t="s">
        <v>69</v>
      </c>
      <c r="B13" s="36"/>
      <c r="C13" s="25"/>
      <c r="D13" s="24" t="s">
        <v>41</v>
      </c>
      <c r="E13" s="25"/>
      <c r="F13" s="26" t="s">
        <v>70</v>
      </c>
      <c r="G13" s="26"/>
      <c r="H13" s="24"/>
      <c r="I13" s="24" t="s">
        <v>43</v>
      </c>
      <c r="J13" s="36" t="s">
        <v>71</v>
      </c>
      <c r="K13" s="36"/>
      <c r="L13" s="36"/>
    </row>
    <row r="14" spans="1:12" ht="16.5" customHeight="1">
      <c r="A14" s="36" t="s">
        <v>72</v>
      </c>
      <c r="B14" s="36"/>
      <c r="C14" s="25"/>
      <c r="D14" s="24" t="s">
        <v>41</v>
      </c>
      <c r="E14" s="25"/>
      <c r="F14" s="36" t="s">
        <v>73</v>
      </c>
      <c r="G14" s="36"/>
      <c r="H14" s="24"/>
      <c r="I14" s="24" t="s">
        <v>43</v>
      </c>
      <c r="J14" s="36" t="s">
        <v>71</v>
      </c>
      <c r="K14" s="36"/>
      <c r="L14" s="36"/>
    </row>
    <row r="15" spans="1:12" ht="18" customHeight="1">
      <c r="A15" s="36" t="s">
        <v>74</v>
      </c>
      <c r="B15" s="36"/>
      <c r="C15" s="25"/>
      <c r="D15" s="24" t="s">
        <v>41</v>
      </c>
      <c r="E15" s="25"/>
      <c r="F15" s="36" t="s">
        <v>46</v>
      </c>
      <c r="G15" s="36"/>
      <c r="H15" s="24"/>
      <c r="I15" s="24" t="s">
        <v>43</v>
      </c>
      <c r="J15" s="36" t="s">
        <v>68</v>
      </c>
      <c r="K15" s="36"/>
      <c r="L15" s="36"/>
    </row>
    <row r="16" spans="1:12" ht="16.5" customHeight="1">
      <c r="A16" s="36" t="s">
        <v>47</v>
      </c>
      <c r="B16" s="36"/>
      <c r="C16" s="25"/>
      <c r="D16" s="24" t="s">
        <v>41</v>
      </c>
      <c r="E16" s="25"/>
      <c r="F16" s="36" t="s">
        <v>48</v>
      </c>
      <c r="G16" s="36"/>
      <c r="H16" s="24"/>
      <c r="I16" s="24" t="s">
        <v>43</v>
      </c>
      <c r="J16" s="36" t="s">
        <v>71</v>
      </c>
      <c r="K16" s="36"/>
      <c r="L16" s="36"/>
    </row>
    <row r="17" spans="1:12" ht="17.25" customHeight="1">
      <c r="A17" s="36" t="s">
        <v>49</v>
      </c>
      <c r="B17" s="36"/>
      <c r="C17" s="25"/>
      <c r="D17" s="24" t="s">
        <v>41</v>
      </c>
      <c r="E17" s="25"/>
      <c r="F17" s="36" t="s">
        <v>50</v>
      </c>
      <c r="G17" s="36"/>
      <c r="H17" s="24"/>
      <c r="I17" s="24" t="s">
        <v>43</v>
      </c>
      <c r="J17" s="36" t="s">
        <v>75</v>
      </c>
      <c r="K17" s="36"/>
      <c r="L17" s="36"/>
    </row>
    <row r="18" spans="1:12" ht="16.5">
      <c r="A18" s="59" t="s">
        <v>51</v>
      </c>
      <c r="B18" s="59"/>
      <c r="C18" s="59"/>
      <c r="D18" s="59"/>
      <c r="E18" s="23"/>
      <c r="F18" s="23"/>
      <c r="G18" s="23"/>
      <c r="H18" s="23"/>
      <c r="I18" s="23"/>
      <c r="J18" s="23"/>
      <c r="K18" s="23"/>
      <c r="L18" s="23"/>
    </row>
    <row r="19" spans="1:12">
      <c r="A19" s="40" t="s">
        <v>2</v>
      </c>
      <c r="B19" s="40" t="s">
        <v>3</v>
      </c>
      <c r="C19" s="40" t="s">
        <v>4</v>
      </c>
      <c r="D19" s="47" t="s">
        <v>5</v>
      </c>
      <c r="E19" s="47" t="s">
        <v>6</v>
      </c>
      <c r="F19" s="37" t="s">
        <v>7</v>
      </c>
      <c r="G19" s="40" t="s">
        <v>8</v>
      </c>
      <c r="H19" s="43" t="s">
        <v>9</v>
      </c>
      <c r="I19" s="44"/>
      <c r="J19" s="43" t="s">
        <v>10</v>
      </c>
      <c r="K19" s="44"/>
      <c r="L19" s="56" t="s">
        <v>11</v>
      </c>
    </row>
    <row r="20" spans="1:12">
      <c r="A20" s="41"/>
      <c r="B20" s="41"/>
      <c r="C20" s="41"/>
      <c r="D20" s="48"/>
      <c r="E20" s="48"/>
      <c r="F20" s="38"/>
      <c r="G20" s="41"/>
      <c r="H20" s="45"/>
      <c r="I20" s="46"/>
      <c r="J20" s="45"/>
      <c r="K20" s="46"/>
      <c r="L20" s="57"/>
    </row>
    <row r="21" spans="1:12">
      <c r="A21" s="42"/>
      <c r="B21" s="42"/>
      <c r="C21" s="42"/>
      <c r="D21" s="49"/>
      <c r="E21" s="49"/>
      <c r="F21" s="39"/>
      <c r="G21" s="42"/>
      <c r="H21" s="2" t="s">
        <v>12</v>
      </c>
      <c r="I21" s="3" t="s">
        <v>13</v>
      </c>
      <c r="J21" s="2" t="s">
        <v>12</v>
      </c>
      <c r="K21" s="3" t="s">
        <v>13</v>
      </c>
      <c r="L21" s="58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8" t="s">
        <v>25</v>
      </c>
      <c r="C23" s="12">
        <v>5001049</v>
      </c>
      <c r="D23" s="9">
        <v>2003</v>
      </c>
      <c r="E23" s="10" t="s">
        <v>24</v>
      </c>
      <c r="F23" s="10" t="s">
        <v>24</v>
      </c>
      <c r="G23" s="11">
        <v>1500000</v>
      </c>
      <c r="H23" s="10">
        <v>1</v>
      </c>
      <c r="I23" s="11">
        <f t="shared" ref="I23:I30" si="0">G23*H23</f>
        <v>1500000</v>
      </c>
      <c r="J23" s="10">
        <v>1</v>
      </c>
      <c r="K23" s="11">
        <f t="shared" ref="K23:K30" si="1">J23*G23</f>
        <v>1500000</v>
      </c>
      <c r="L23" s="10"/>
    </row>
    <row r="24" spans="1:12">
      <c r="A24" s="7">
        <v>2</v>
      </c>
      <c r="B24" s="8" t="s">
        <v>27</v>
      </c>
      <c r="C24" s="12">
        <v>5001242</v>
      </c>
      <c r="D24" s="9">
        <v>2006</v>
      </c>
      <c r="E24" s="10" t="s">
        <v>24</v>
      </c>
      <c r="F24" s="10" t="s">
        <v>24</v>
      </c>
      <c r="G24" s="11">
        <v>2250000</v>
      </c>
      <c r="H24" s="10">
        <v>1</v>
      </c>
      <c r="I24" s="11">
        <f t="shared" si="0"/>
        <v>2250000</v>
      </c>
      <c r="J24" s="10">
        <v>1</v>
      </c>
      <c r="K24" s="11">
        <f t="shared" si="1"/>
        <v>2250000</v>
      </c>
      <c r="L24" s="10"/>
    </row>
    <row r="25" spans="1:12">
      <c r="A25" s="7">
        <v>3</v>
      </c>
      <c r="B25" s="8" t="s">
        <v>28</v>
      </c>
      <c r="C25" s="12">
        <v>5001598</v>
      </c>
      <c r="D25" s="9">
        <v>2007</v>
      </c>
      <c r="E25" s="10" t="s">
        <v>24</v>
      </c>
      <c r="F25" s="10" t="s">
        <v>24</v>
      </c>
      <c r="G25" s="11">
        <v>4500000</v>
      </c>
      <c r="H25" s="10">
        <v>1</v>
      </c>
      <c r="I25" s="11">
        <f t="shared" si="0"/>
        <v>4500000</v>
      </c>
      <c r="J25" s="10">
        <v>1</v>
      </c>
      <c r="K25" s="11">
        <f t="shared" si="1"/>
        <v>4500000</v>
      </c>
      <c r="L25" s="10"/>
    </row>
    <row r="26" spans="1:12" ht="24">
      <c r="A26" s="7">
        <v>4</v>
      </c>
      <c r="B26" s="8" t="s">
        <v>29</v>
      </c>
      <c r="C26" s="12" t="s">
        <v>30</v>
      </c>
      <c r="D26" s="9">
        <v>2005</v>
      </c>
      <c r="E26" s="10" t="s">
        <v>24</v>
      </c>
      <c r="F26" s="10" t="s">
        <v>24</v>
      </c>
      <c r="G26" s="11">
        <v>1950000</v>
      </c>
      <c r="H26" s="10">
        <v>1</v>
      </c>
      <c r="I26" s="11">
        <f t="shared" si="0"/>
        <v>1950000</v>
      </c>
      <c r="J26" s="10">
        <v>1</v>
      </c>
      <c r="K26" s="11">
        <f t="shared" si="1"/>
        <v>1950000</v>
      </c>
      <c r="L26" s="10"/>
    </row>
    <row r="27" spans="1:12">
      <c r="A27" s="7">
        <v>5</v>
      </c>
      <c r="B27" s="8" t="s">
        <v>26</v>
      </c>
      <c r="C27" s="12">
        <v>5000983</v>
      </c>
      <c r="D27" s="9">
        <v>2002</v>
      </c>
      <c r="E27" s="10" t="s">
        <v>24</v>
      </c>
      <c r="F27" s="10" t="s">
        <v>24</v>
      </c>
      <c r="G27" s="11">
        <v>1050000</v>
      </c>
      <c r="H27" s="10">
        <v>1</v>
      </c>
      <c r="I27" s="11">
        <f t="shared" si="0"/>
        <v>1050000</v>
      </c>
      <c r="J27" s="10">
        <v>1</v>
      </c>
      <c r="K27" s="11">
        <f t="shared" si="1"/>
        <v>1050000</v>
      </c>
      <c r="L27" s="10"/>
    </row>
    <row r="28" spans="1:12">
      <c r="A28" s="7">
        <v>6</v>
      </c>
      <c r="B28" s="4" t="s">
        <v>31</v>
      </c>
      <c r="C28" s="12">
        <v>5001106</v>
      </c>
      <c r="D28" s="9">
        <v>2004</v>
      </c>
      <c r="E28" s="12" t="s">
        <v>24</v>
      </c>
      <c r="F28" s="12" t="s">
        <v>24</v>
      </c>
      <c r="G28" s="11">
        <v>2730000</v>
      </c>
      <c r="H28" s="10">
        <v>2</v>
      </c>
      <c r="I28" s="11">
        <f t="shared" si="0"/>
        <v>5460000</v>
      </c>
      <c r="J28" s="10">
        <v>2</v>
      </c>
      <c r="K28" s="11">
        <f t="shared" si="1"/>
        <v>5460000</v>
      </c>
      <c r="L28" s="10"/>
    </row>
    <row r="29" spans="1:12">
      <c r="A29" s="7">
        <v>7</v>
      </c>
      <c r="B29" s="4" t="s">
        <v>32</v>
      </c>
      <c r="C29" s="12">
        <v>5001509</v>
      </c>
      <c r="D29" s="9">
        <v>2007</v>
      </c>
      <c r="E29" s="12" t="s">
        <v>24</v>
      </c>
      <c r="F29" s="12" t="s">
        <v>24</v>
      </c>
      <c r="G29" s="11">
        <v>605000</v>
      </c>
      <c r="H29" s="10">
        <v>10</v>
      </c>
      <c r="I29" s="11">
        <f t="shared" si="0"/>
        <v>6050000</v>
      </c>
      <c r="J29" s="10">
        <v>10</v>
      </c>
      <c r="K29" s="11">
        <f t="shared" si="1"/>
        <v>6050000</v>
      </c>
      <c r="L29" s="10"/>
    </row>
    <row r="30" spans="1:12" s="33" customFormat="1">
      <c r="A30" s="27">
        <v>8</v>
      </c>
      <c r="B30" s="28" t="s">
        <v>61</v>
      </c>
      <c r="C30" s="29" t="s">
        <v>62</v>
      </c>
      <c r="D30" s="30">
        <v>2013</v>
      </c>
      <c r="E30" s="29" t="s">
        <v>24</v>
      </c>
      <c r="F30" s="29" t="s">
        <v>24</v>
      </c>
      <c r="G30" s="31">
        <v>580000</v>
      </c>
      <c r="H30" s="29">
        <v>1</v>
      </c>
      <c r="I30" s="32">
        <f t="shared" si="0"/>
        <v>580000</v>
      </c>
      <c r="J30" s="29">
        <v>1</v>
      </c>
      <c r="K30" s="32">
        <f t="shared" si="1"/>
        <v>580000</v>
      </c>
      <c r="L30" s="29"/>
    </row>
    <row r="31" spans="1:12">
      <c r="A31" s="7"/>
      <c r="B31" s="53" t="s">
        <v>37</v>
      </c>
      <c r="C31" s="54"/>
      <c r="D31" s="54"/>
      <c r="E31" s="54"/>
      <c r="F31" s="55"/>
      <c r="G31" s="14">
        <f>SUM(G23:G30)</f>
        <v>15165000</v>
      </c>
      <c r="H31" s="15">
        <f>SUM(H23:H30)</f>
        <v>18</v>
      </c>
      <c r="I31" s="14">
        <f>SUM(I23:I30)</f>
        <v>23340000</v>
      </c>
      <c r="J31" s="15">
        <f>SUM(J23:J30)</f>
        <v>18</v>
      </c>
      <c r="K31" s="14">
        <f>SUM(K23:K30)</f>
        <v>23340000</v>
      </c>
      <c r="L31" s="15"/>
    </row>
    <row r="32" spans="1:12">
      <c r="A32" s="18"/>
      <c r="B32" s="19"/>
      <c r="C32" s="19"/>
      <c r="D32" s="19"/>
      <c r="E32" s="19"/>
      <c r="F32" s="19"/>
      <c r="G32" s="20"/>
      <c r="H32" s="21"/>
      <c r="I32" s="20"/>
      <c r="J32" s="21"/>
      <c r="K32" s="20"/>
      <c r="L32" s="21"/>
    </row>
    <row r="33" spans="1:12" ht="16.5">
      <c r="A33" s="34" t="s">
        <v>52</v>
      </c>
      <c r="B33" s="34"/>
      <c r="C33" s="34"/>
      <c r="D33" s="1"/>
      <c r="E33" s="1"/>
      <c r="F33" s="1"/>
      <c r="G33" s="1"/>
      <c r="H33" s="1"/>
      <c r="I33" s="60" t="s">
        <v>80</v>
      </c>
      <c r="J33" s="60"/>
      <c r="K33" s="60"/>
      <c r="L33" s="60"/>
    </row>
    <row r="34" spans="1:12" ht="16.5">
      <c r="A34" s="34" t="s">
        <v>53</v>
      </c>
      <c r="B34" s="34"/>
      <c r="C34" s="34"/>
      <c r="D34" s="34" t="s">
        <v>54</v>
      </c>
      <c r="E34" s="34"/>
      <c r="F34" s="34"/>
      <c r="G34" s="34"/>
      <c r="H34" s="1"/>
      <c r="I34" s="17"/>
      <c r="J34" s="34" t="s">
        <v>33</v>
      </c>
      <c r="K34" s="34"/>
      <c r="L34" s="34"/>
    </row>
    <row r="35" spans="1:12" ht="16.5">
      <c r="A35" s="1"/>
      <c r="B35" s="1"/>
      <c r="C35" s="1"/>
      <c r="D35" s="35" t="s">
        <v>76</v>
      </c>
      <c r="E35" s="35"/>
      <c r="F35" s="35"/>
      <c r="G35" s="35"/>
      <c r="H35" s="35"/>
      <c r="I35" s="35"/>
      <c r="J35" s="1"/>
      <c r="K35" s="1"/>
      <c r="L35" s="1"/>
    </row>
    <row r="36" spans="1:12" ht="16.5">
      <c r="A36" s="1"/>
      <c r="B36" s="1"/>
      <c r="C36" s="1"/>
      <c r="D36" s="35" t="s">
        <v>77</v>
      </c>
      <c r="E36" s="35"/>
      <c r="F36" s="35"/>
      <c r="G36" s="35"/>
      <c r="H36" s="35"/>
      <c r="I36" s="35"/>
      <c r="J36" s="1"/>
      <c r="K36" s="1"/>
      <c r="L36" s="1"/>
    </row>
    <row r="37" spans="1:12" ht="16.5">
      <c r="A37" s="1"/>
      <c r="B37" s="1"/>
      <c r="C37" s="1"/>
      <c r="D37" s="35" t="s">
        <v>78</v>
      </c>
      <c r="E37" s="35"/>
      <c r="F37" s="35"/>
      <c r="G37" s="35"/>
      <c r="H37" s="35"/>
      <c r="I37" s="35"/>
      <c r="J37" s="1"/>
      <c r="K37" s="1"/>
      <c r="L37" s="1"/>
    </row>
    <row r="38" spans="1:12" ht="16.5">
      <c r="A38" s="1"/>
      <c r="B38" s="1"/>
      <c r="C38" s="1"/>
      <c r="D38" s="35" t="s">
        <v>79</v>
      </c>
      <c r="E38" s="35"/>
      <c r="F38" s="35"/>
      <c r="G38" s="35"/>
      <c r="H38" s="35"/>
      <c r="I38" s="35"/>
      <c r="J38" s="1"/>
      <c r="K38" s="1"/>
      <c r="L38" s="1"/>
    </row>
    <row r="39" spans="1:12" ht="16.5">
      <c r="A39" s="34" t="s">
        <v>56</v>
      </c>
      <c r="B39" s="34"/>
      <c r="C39" s="34"/>
      <c r="D39" s="35" t="s">
        <v>55</v>
      </c>
      <c r="E39" s="35"/>
      <c r="F39" s="35"/>
      <c r="G39" s="35"/>
      <c r="H39" s="35"/>
      <c r="I39" s="35"/>
      <c r="J39" s="34" t="s">
        <v>59</v>
      </c>
      <c r="K39" s="34"/>
      <c r="L39" s="34"/>
    </row>
    <row r="40" spans="1:12" ht="16.5">
      <c r="A40" s="1"/>
      <c r="B40" s="1"/>
      <c r="C40" s="1"/>
      <c r="D40" s="35" t="s">
        <v>57</v>
      </c>
      <c r="E40" s="35"/>
      <c r="F40" s="35"/>
      <c r="G40" s="35"/>
      <c r="H40" s="35"/>
      <c r="I40" s="35"/>
      <c r="J40" s="1"/>
      <c r="K40" s="1"/>
      <c r="L40" s="1"/>
    </row>
    <row r="41" spans="1:12" ht="16.5">
      <c r="A41" s="1"/>
      <c r="B41" s="1"/>
      <c r="C41" s="1"/>
      <c r="D41" s="35" t="s">
        <v>58</v>
      </c>
      <c r="E41" s="35"/>
      <c r="F41" s="35"/>
      <c r="G41" s="35"/>
      <c r="H41" s="35"/>
      <c r="I41" s="35"/>
      <c r="J41" s="1"/>
      <c r="K41" s="1"/>
      <c r="L41" s="1"/>
    </row>
    <row r="42" spans="1:12" ht="17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</sheetData>
  <mergeCells count="58">
    <mergeCell ref="D35:I35"/>
    <mergeCell ref="B31:F31"/>
    <mergeCell ref="J19:K20"/>
    <mergeCell ref="L19:L21"/>
    <mergeCell ref="A17:B17"/>
    <mergeCell ref="F17:G17"/>
    <mergeCell ref="J17:L17"/>
    <mergeCell ref="A18:D18"/>
    <mergeCell ref="A33:C33"/>
    <mergeCell ref="I33:L33"/>
    <mergeCell ref="A34:C34"/>
    <mergeCell ref="D34:G34"/>
    <mergeCell ref="J34:L34"/>
    <mergeCell ref="A1:F1"/>
    <mergeCell ref="H1:L1"/>
    <mergeCell ref="A2:F2"/>
    <mergeCell ref="H2:L2"/>
    <mergeCell ref="A5:L5"/>
    <mergeCell ref="A3:F3"/>
    <mergeCell ref="A6:L6"/>
    <mergeCell ref="A8:L8"/>
    <mergeCell ref="A9:B9"/>
    <mergeCell ref="A10:B10"/>
    <mergeCell ref="F10:G10"/>
    <mergeCell ref="J10:L10"/>
    <mergeCell ref="A11:B11"/>
    <mergeCell ref="F11:G11"/>
    <mergeCell ref="J11:L11"/>
    <mergeCell ref="A12:B12"/>
    <mergeCell ref="F12:G12"/>
    <mergeCell ref="J12:L12"/>
    <mergeCell ref="A13:B13"/>
    <mergeCell ref="J13:L13"/>
    <mergeCell ref="A14:B14"/>
    <mergeCell ref="F14:G14"/>
    <mergeCell ref="J14:L14"/>
    <mergeCell ref="A39:C39"/>
    <mergeCell ref="D39:I39"/>
    <mergeCell ref="A15:B15"/>
    <mergeCell ref="F15:G15"/>
    <mergeCell ref="J15:L15"/>
    <mergeCell ref="A16:B16"/>
    <mergeCell ref="F16:G16"/>
    <mergeCell ref="J16:L16"/>
    <mergeCell ref="F19:F21"/>
    <mergeCell ref="G19:G21"/>
    <mergeCell ref="H19:I20"/>
    <mergeCell ref="A19:A21"/>
    <mergeCell ref="B19:B21"/>
    <mergeCell ref="C19:C21"/>
    <mergeCell ref="D19:D21"/>
    <mergeCell ref="E19:E21"/>
    <mergeCell ref="J39:L39"/>
    <mergeCell ref="D40:I40"/>
    <mergeCell ref="D41:I41"/>
    <mergeCell ref="D36:I36"/>
    <mergeCell ref="D37:I37"/>
    <mergeCell ref="D38:I38"/>
  </mergeCells>
  <conditionalFormatting sqref="G31:L32 C27:L30 A19:K22 A23:L26 A27:B32">
    <cfRule type="cellIs" dxfId="3" priority="18" operator="equal">
      <formula>"Thanh lý"</formula>
    </cfRule>
  </conditionalFormatting>
  <conditionalFormatting sqref="G31:L32 C27:L30 A19:K22 A23:L26 A27:B32">
    <cfRule type="cellIs" dxfId="2" priority="17" operator="equal">
      <formula>"Thanh lý 2013"</formula>
    </cfRule>
  </conditionalFormatting>
  <conditionalFormatting sqref="A30:L30">
    <cfRule type="cellIs" dxfId="1" priority="2" operator="equal">
      <formula>"Thanh lý"</formula>
    </cfRule>
  </conditionalFormatting>
  <conditionalFormatting sqref="A30:L30">
    <cfRule type="cellIs" dxfId="0" priority="1" operator="equal">
      <formula>"Thanh lý 2013"</formula>
    </cfRule>
  </conditionalFormatting>
  <pageMargins left="0.85" right="0.7" top="0.75" bottom="0.75" header="0.3" footer="0.3"/>
  <pageSetup scale="9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2016-06-08T00:23:33Z</cp:lastPrinted>
  <dcterms:created xsi:type="dcterms:W3CDTF">2014-09-06T02:10:41Z</dcterms:created>
  <dcterms:modified xsi:type="dcterms:W3CDTF">2016-06-14T04:04:14Z</dcterms:modified>
</cp:coreProperties>
</file>